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0\Odlehčovací služby\Výsledky\"/>
    </mc:Choice>
  </mc:AlternateContent>
  <bookViews>
    <workbookView xWindow="-108" yWindow="-108" windowWidth="23256" windowHeight="12576"/>
  </bookViews>
  <sheets>
    <sheet name="List1" sheetId="129" r:id="rId1"/>
  </sheets>
  <definedNames>
    <definedName name="_xlnm._FilterDatabase" localSheetId="0" hidden="1">List1!$A$3:$S$3</definedName>
    <definedName name="_xlnm.Print_Titles" localSheetId="0">List1!$3:$3</definedName>
    <definedName name="_xlnm.Print_Area" localSheetId="0">List1!$A$1:$S$34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29" l="1"/>
  <c r="S15" i="129" l="1"/>
  <c r="R15" i="129"/>
  <c r="Q15" i="129"/>
</calcChain>
</file>

<file path=xl/comments1.xml><?xml version="1.0" encoding="utf-8"?>
<comments xmlns="http://schemas.openxmlformats.org/spreadsheetml/2006/main">
  <authors>
    <author>Vykoukalová Miroslava</author>
  </authors>
  <commentList>
    <comment ref="C6" authorId="0" shapeId="0">
      <text>
        <r>
          <rPr>
            <sz val="9"/>
            <color indexed="81"/>
            <rFont val="Tahoma"/>
            <family val="2"/>
            <charset val="238"/>
          </rPr>
          <t>Do 31.12.2019 název poskytovatele: Diakonie ČCE - středisko ve Valašském Meziříčí</t>
        </r>
      </text>
    </comment>
    <comment ref="D6" authorId="0" shapeId="0">
      <text>
        <r>
          <rPr>
            <sz val="9"/>
            <color indexed="81"/>
            <rFont val="Tahoma"/>
            <family val="2"/>
            <charset val="238"/>
          </rPr>
          <t>Do 31.12.2019 sídlo: Žerotínova 319/21, 757 01 Valašské Meziříčí 1</t>
        </r>
      </text>
    </comment>
    <comment ref="E6" authorId="0" shapeId="0">
      <text>
        <r>
          <rPr>
            <sz val="9"/>
            <color indexed="81"/>
            <rFont val="Tahoma"/>
            <family val="2"/>
            <charset val="238"/>
          </rPr>
          <t>Do 31.12.2019 IČO: 47863561</t>
        </r>
      </text>
    </comment>
    <comment ref="G6" authorId="0" shapeId="0">
      <text>
        <r>
          <rPr>
            <sz val="9"/>
            <color indexed="81"/>
            <rFont val="Tahoma"/>
            <family val="2"/>
            <charset val="238"/>
          </rPr>
          <t>Do 31.12.2019 identifikátor: 9320680</t>
        </r>
      </text>
    </comment>
    <comment ref="H6" authorId="0" shapeId="0">
      <text>
        <r>
          <rPr>
            <sz val="9"/>
            <color indexed="81"/>
            <rFont val="Tahoma"/>
            <family val="2"/>
            <charset val="238"/>
          </rPr>
          <t>Do 31.12.2019 název: Odlehčovací služba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Do 10.12.2020 sídlo: 
Mariánské náměstí 78, 686 01 Uherské Hradiště 1</t>
        </r>
      </text>
    </comment>
  </commentList>
</comments>
</file>

<file path=xl/sharedStrings.xml><?xml version="1.0" encoding="utf-8"?>
<sst xmlns="http://schemas.openxmlformats.org/spreadsheetml/2006/main" count="152" uniqueCount="80">
  <si>
    <t>Charita Valašské Meziříčí</t>
  </si>
  <si>
    <t>DECENT Hulín, příspěvková organizace</t>
  </si>
  <si>
    <t>Sídlo</t>
  </si>
  <si>
    <t>Strmá 34, 755 01 Vsetín 1</t>
  </si>
  <si>
    <t>Velehradská třída 247, 686 01 Uherské Hradiště 1</t>
  </si>
  <si>
    <t>Mariánské nám. 13, 688 01 Uherský Brod 1</t>
  </si>
  <si>
    <t>Kpt. Zavadila 1345, 757 01 Valašské Meziříčí 1</t>
  </si>
  <si>
    <t>Eduarda Světlíka 1197, 768 24 Hulín</t>
  </si>
  <si>
    <t>Právní forma</t>
  </si>
  <si>
    <t>POO</t>
  </si>
  <si>
    <t>CPO</t>
  </si>
  <si>
    <t>Druh 
sociální služby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</si>
  <si>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</si>
  <si>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</si>
  <si>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</si>
  <si>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</si>
  <si>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Vsetín</t>
  </si>
  <si>
    <t>Celkem</t>
  </si>
  <si>
    <t>Vysvětlivky k indikátoru/ům:</t>
  </si>
  <si>
    <t>Odlehčovací služby</t>
  </si>
  <si>
    <t>Ambulantní</t>
  </si>
  <si>
    <t>Pobytová</t>
  </si>
  <si>
    <t>Osoby se zdravotním postižením</t>
  </si>
  <si>
    <t>Senioři</t>
  </si>
  <si>
    <t>Průměrný přepočtený úvazek pracovníka v přímé péči</t>
  </si>
  <si>
    <t>Lůžko</t>
  </si>
  <si>
    <t>Poř. č.</t>
  </si>
  <si>
    <t>Jednotka 
(Název)</t>
  </si>
  <si>
    <t>Indikátor 
(Název - zkratka)</t>
  </si>
  <si>
    <t>Indikátor 
(Minimální výše)</t>
  </si>
  <si>
    <t>B</t>
  </si>
  <si>
    <t>A</t>
  </si>
  <si>
    <t>C</t>
  </si>
  <si>
    <t>Území 
(SO ORP/Obec)</t>
  </si>
  <si>
    <t>Finanční podpora v Kč 
(Maximální výše)</t>
  </si>
  <si>
    <t>Finanční podpora v Kč 
(První záloha)</t>
  </si>
  <si>
    <t>Finanční podpora v Kč 
(Druhá záloha)</t>
  </si>
  <si>
    <t xml:space="preserve">Terénní </t>
  </si>
  <si>
    <t>obec Břest, obec Hulín, obec Chropyně, obec Kyselovice, obec Pravčice, obec Skaštice, obec Záříčí, obec Žalkovice</t>
  </si>
  <si>
    <t>Odlehčovací služba</t>
  </si>
  <si>
    <t>SO ORP Valašské Meziříčí</t>
  </si>
  <si>
    <t>Odlehčovací služba Trnková</t>
  </si>
  <si>
    <t>SO ORP Vsetín</t>
  </si>
  <si>
    <t>Charita Uherské Hradiště</t>
  </si>
  <si>
    <t>Terénní odlehčovací služba sv. Hedviky</t>
  </si>
  <si>
    <t>SO ORP Uherské Hradiště</t>
  </si>
  <si>
    <t>Odlehčovací služba Pohoda</t>
  </si>
  <si>
    <t>Charita Uherský Brod</t>
  </si>
  <si>
    <t>ODLEHČOVACÍ SLUŽBA STRÁNÍ</t>
  </si>
  <si>
    <t>SO ORP Uherský Brod</t>
  </si>
  <si>
    <t>Domácí odlehčovací služba Uherský Brod</t>
  </si>
  <si>
    <t>SO ORP Rožnov pod Radhoštěm</t>
  </si>
  <si>
    <t>SO ORP = Správní obvod obce s rozšířenou působností</t>
  </si>
  <si>
    <r>
      <t>B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</si>
  <si>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r>
      <t>C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</si>
  <si>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t>Sociální služby města Kroměříže, příspěvková organizace</t>
  </si>
  <si>
    <t>Riegrovo náměstí 159/15, 767 01 Kroměříž 1</t>
  </si>
  <si>
    <t>Odlehčovací služby Chůvičky</t>
  </si>
  <si>
    <t xml:space="preserve">Ambulantní odlehčovací služba Strání </t>
  </si>
  <si>
    <t>FINANČNÍ PODPORA Z ROZPOČTU ZLÍNSKÉHO KRAJE K ZAJIŠTĚNÍ ODLEHČOVACÍCH SLUŽEB NA ÚZEMÍ ZLÍNSKÉHO KRAJE PRO ROK 2020</t>
  </si>
  <si>
    <t>Žerotínova 1421, 757 01 Valašské Meziříčí 1</t>
  </si>
  <si>
    <t>Odlehčovací služby - terénní</t>
  </si>
  <si>
    <t>Forma poskytování, 
popř. převažující forma poskytování 
(dle Dočasné sítě AP 2020)</t>
  </si>
  <si>
    <t>Cílová skupina, 
popř. převažující cílová skupina 
(dle Dočasné sítě AP 2020)</t>
  </si>
  <si>
    <t>Jednotka 
(Výše - kapacita dle Dočasné sítě AP 2020)</t>
  </si>
  <si>
    <t>AP 2020 = Akční plán rozvoje sociálních služeb ve Zlínském kraji pro rok 2020</t>
  </si>
  <si>
    <r>
      <t>A = Počet lůžkodnů/rok:</t>
    </r>
    <r>
      <rPr>
        <sz val="10"/>
        <color theme="1"/>
        <rFont val="Arial"/>
        <family val="2"/>
        <charset val="238"/>
      </rPr>
      <t xml:space="preserve"> Rok je období, na které je uzavřena Veřejnoprávní smlouva, příp. vydáno Rozhodnutí o poskytnutí příspěvku na provoz.</t>
    </r>
  </si>
  <si>
    <t>Zpracoval: Odbor sociálních věcí Krajského úřadu Zlínského kraje, dne 16. 12. 2019</t>
  </si>
  <si>
    <t>SO ORP Holešov,
SO ORP Kroměříž</t>
  </si>
  <si>
    <t>Diakonie Valašské Meziříčí</t>
  </si>
  <si>
    <t>Soulad 
s AP 2020</t>
  </si>
  <si>
    <t>ANO</t>
  </si>
  <si>
    <t>IČO</t>
  </si>
  <si>
    <t>ÚSTAV</t>
  </si>
  <si>
    <t>PAHOP, Zdravotní ústav paliativní a hospicové péče, z.ú.</t>
  </si>
  <si>
    <t>04977408</t>
  </si>
  <si>
    <t>Odlehčovací služba PAHOP</t>
  </si>
  <si>
    <t>SO ORP Luhačovice, 
SO ORP Otrokovice, 
SO ORP Uherské Hradiště, 
SO ORP Uherský Brod</t>
  </si>
  <si>
    <t>Aktualizace: dne 14. 9. 2020</t>
  </si>
  <si>
    <t>Palackého náměstí 293, 686 01 Uherské Hradiště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</si>
</sst>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Tahoma"/>
      <charset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</cellStyleXfs>
  <cellXfs count="44">
    <xf numFmtId="0" fontId="0" fillId="0" borderId="0" xfId="0"/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35" borderId="10" xfId="0" applyFont="1" applyFill="1" applyBorder="1" applyAlignment="1">
      <alignment horizontal="left" vertical="center" wrapText="1"/>
    </xf>
    <xf numFmtId="0" fontId="22" fillId="35" borderId="10" xfId="0" applyFont="1" applyFill="1" applyBorder="1" applyAlignment="1">
      <alignment horizontal="center" vertical="center"/>
    </xf>
    <xf numFmtId="3" fontId="22" fillId="0" borderId="10" xfId="0" applyNumberFormat="1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vertical="center" wrapText="1"/>
    </xf>
    <xf numFmtId="0" fontId="22" fillId="36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/>
    </xf>
    <xf numFmtId="49" fontId="22" fillId="0" borderId="10" xfId="0" applyNumberFormat="1" applyFont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left" vertical="center"/>
    </xf>
    <xf numFmtId="0" fontId="23" fillId="34" borderId="12" xfId="0" applyFont="1" applyFill="1" applyBorder="1" applyAlignment="1">
      <alignment horizontal="left" vertical="center"/>
    </xf>
    <xf numFmtId="0" fontId="23" fillId="34" borderId="13" xfId="0" applyFont="1" applyFill="1" applyBorder="1" applyAlignment="1">
      <alignment horizontal="left" vertical="center" wrapText="1"/>
    </xf>
    <xf numFmtId="0" fontId="23" fillId="34" borderId="13" xfId="0" applyFont="1" applyFill="1" applyBorder="1" applyAlignment="1">
      <alignment horizontal="center" vertical="center" wrapText="1"/>
    </xf>
    <xf numFmtId="4" fontId="23" fillId="34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10" xfId="0" applyFont="1" applyFill="1" applyBorder="1" applyAlignment="1">
      <alignment horizontal="left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/>
    </xf>
    <xf numFmtId="3" fontId="22" fillId="0" borderId="10" xfId="0" applyNumberFormat="1" applyFont="1" applyFill="1" applyBorder="1" applyAlignment="1">
      <alignment horizontal="right" vertical="center" wrapText="1"/>
    </xf>
    <xf numFmtId="4" fontId="23" fillId="0" borderId="10" xfId="0" applyNumberFormat="1" applyFont="1" applyFill="1" applyBorder="1" applyAlignment="1">
      <alignment horizontal="right" vertical="center" wrapText="1"/>
    </xf>
  </cellXfs>
  <cellStyles count="47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FF99"/>
      <color rgb="FFFFCCFF"/>
      <color rgb="FFFFCC99"/>
      <color rgb="FF99CC00"/>
      <color rgb="FF00FF00"/>
      <color rgb="FFFF66FF"/>
      <color rgb="FFFF99FF"/>
      <color rgb="FFFF00FF"/>
      <color rgb="FF66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4"/>
  <sheetViews>
    <sheetView showGridLines="0" tabSelected="1" zoomScale="80" zoomScaleNormal="80" workbookViewId="0">
      <selection activeCell="A3" sqref="A3"/>
    </sheetView>
  </sheetViews>
  <sheetFormatPr defaultColWidth="9" defaultRowHeight="13.2" x14ac:dyDescent="0.3"/>
  <cols>
    <col min="1" max="1" width="6.6640625" style="3" customWidth="1"/>
    <col min="2" max="2" width="10.5546875" style="3" customWidth="1"/>
    <col min="3" max="3" width="25.6640625" style="3" customWidth="1"/>
    <col min="4" max="4" width="27.6640625" style="3" customWidth="1"/>
    <col min="5" max="5" width="13.6640625" style="3" customWidth="1"/>
    <col min="6" max="6" width="20.88671875" style="3" customWidth="1"/>
    <col min="7" max="7" width="13.6640625" style="2" customWidth="1"/>
    <col min="8" max="8" width="25.6640625" style="2" customWidth="1"/>
    <col min="9" max="10" width="19.5546875" style="2" customWidth="1"/>
    <col min="11" max="11" width="25.5546875" style="2" customWidth="1"/>
    <col min="12" max="12" width="12.6640625" style="2" customWidth="1"/>
    <col min="13" max="13" width="27.6640625" style="2" customWidth="1"/>
    <col min="14" max="14" width="16.6640625" style="12" customWidth="1"/>
    <col min="15" max="15" width="16.88671875" style="2" customWidth="1"/>
    <col min="16" max="19" width="16.6640625" style="2" customWidth="1"/>
    <col min="20" max="16384" width="9" style="2"/>
  </cols>
  <sheetData>
    <row r="1" spans="1:20" ht="18" customHeight="1" x14ac:dyDescent="0.3">
      <c r="A1" s="16" t="s">
        <v>59</v>
      </c>
      <c r="B1" s="16"/>
    </row>
    <row r="2" spans="1:20" ht="18" customHeight="1" x14ac:dyDescent="0.3"/>
    <row r="3" spans="1:20" ht="90" customHeight="1" x14ac:dyDescent="0.3">
      <c r="A3" s="13" t="s">
        <v>26</v>
      </c>
      <c r="B3" s="15" t="s">
        <v>8</v>
      </c>
      <c r="C3" s="14" t="s">
        <v>13</v>
      </c>
      <c r="D3" s="14" t="s">
        <v>2</v>
      </c>
      <c r="E3" s="14" t="s">
        <v>72</v>
      </c>
      <c r="F3" s="14" t="s">
        <v>11</v>
      </c>
      <c r="G3" s="14" t="s">
        <v>14</v>
      </c>
      <c r="H3" s="14" t="s">
        <v>15</v>
      </c>
      <c r="I3" s="15" t="s">
        <v>62</v>
      </c>
      <c r="J3" s="15" t="s">
        <v>63</v>
      </c>
      <c r="K3" s="14" t="s">
        <v>33</v>
      </c>
      <c r="L3" s="14" t="s">
        <v>70</v>
      </c>
      <c r="M3" s="14" t="s">
        <v>27</v>
      </c>
      <c r="N3" s="14" t="s">
        <v>64</v>
      </c>
      <c r="O3" s="14" t="s">
        <v>28</v>
      </c>
      <c r="P3" s="14" t="s">
        <v>29</v>
      </c>
      <c r="Q3" s="14" t="s">
        <v>34</v>
      </c>
      <c r="R3" s="14" t="s">
        <v>35</v>
      </c>
      <c r="S3" s="14" t="s">
        <v>36</v>
      </c>
    </row>
    <row r="4" spans="1:20" s="12" customFormat="1" ht="66" customHeight="1" x14ac:dyDescent="0.3">
      <c r="A4" s="25">
        <v>1</v>
      </c>
      <c r="B4" s="23" t="s">
        <v>9</v>
      </c>
      <c r="C4" s="24" t="s">
        <v>1</v>
      </c>
      <c r="D4" s="22" t="s">
        <v>7</v>
      </c>
      <c r="E4" s="25">
        <v>47934344</v>
      </c>
      <c r="F4" s="24" t="s">
        <v>19</v>
      </c>
      <c r="G4" s="25">
        <v>6661832</v>
      </c>
      <c r="H4" s="24" t="s">
        <v>1</v>
      </c>
      <c r="I4" s="24" t="s">
        <v>37</v>
      </c>
      <c r="J4" s="24" t="s">
        <v>23</v>
      </c>
      <c r="K4" s="24" t="s">
        <v>38</v>
      </c>
      <c r="L4" s="25" t="s">
        <v>71</v>
      </c>
      <c r="M4" s="22" t="s">
        <v>24</v>
      </c>
      <c r="N4" s="21">
        <v>1.8</v>
      </c>
      <c r="O4" s="19" t="s">
        <v>32</v>
      </c>
      <c r="P4" s="20">
        <v>1782</v>
      </c>
      <c r="Q4" s="27">
        <v>905586</v>
      </c>
      <c r="R4" s="21">
        <v>543352</v>
      </c>
      <c r="S4" s="21">
        <v>362234</v>
      </c>
    </row>
    <row r="5" spans="1:20" s="12" customFormat="1" ht="30" customHeight="1" x14ac:dyDescent="0.3">
      <c r="A5" s="25">
        <v>2</v>
      </c>
      <c r="B5" s="23" t="s">
        <v>10</v>
      </c>
      <c r="C5" s="24" t="s">
        <v>16</v>
      </c>
      <c r="D5" s="22" t="s">
        <v>3</v>
      </c>
      <c r="E5" s="25">
        <v>73633178</v>
      </c>
      <c r="F5" s="24" t="s">
        <v>19</v>
      </c>
      <c r="G5" s="25">
        <v>5765917</v>
      </c>
      <c r="H5" s="18" t="s">
        <v>41</v>
      </c>
      <c r="I5" s="24" t="s">
        <v>21</v>
      </c>
      <c r="J5" s="24" t="s">
        <v>23</v>
      </c>
      <c r="K5" s="24" t="s">
        <v>42</v>
      </c>
      <c r="L5" s="25" t="s">
        <v>71</v>
      </c>
      <c r="M5" s="24" t="s">
        <v>25</v>
      </c>
      <c r="N5" s="20">
        <v>4</v>
      </c>
      <c r="O5" s="19" t="s">
        <v>31</v>
      </c>
      <c r="P5" s="20">
        <v>1024</v>
      </c>
      <c r="Q5" s="27">
        <v>1580000</v>
      </c>
      <c r="R5" s="21">
        <v>948000</v>
      </c>
      <c r="S5" s="21">
        <v>632000</v>
      </c>
    </row>
    <row r="6" spans="1:20" s="12" customFormat="1" ht="30" customHeight="1" x14ac:dyDescent="0.3">
      <c r="A6" s="25">
        <v>3</v>
      </c>
      <c r="B6" s="23" t="s">
        <v>10</v>
      </c>
      <c r="C6" s="18" t="s">
        <v>69</v>
      </c>
      <c r="D6" s="22" t="s">
        <v>60</v>
      </c>
      <c r="E6" s="25">
        <v>73632783</v>
      </c>
      <c r="F6" s="28" t="s">
        <v>19</v>
      </c>
      <c r="G6" s="1">
        <v>7670741</v>
      </c>
      <c r="H6" s="28" t="s">
        <v>61</v>
      </c>
      <c r="I6" s="24" t="s">
        <v>37</v>
      </c>
      <c r="J6" s="24" t="s">
        <v>23</v>
      </c>
      <c r="K6" s="24" t="s">
        <v>40</v>
      </c>
      <c r="L6" s="25" t="s">
        <v>71</v>
      </c>
      <c r="M6" s="22" t="s">
        <v>24</v>
      </c>
      <c r="N6" s="21">
        <v>3.3</v>
      </c>
      <c r="O6" s="19" t="s">
        <v>32</v>
      </c>
      <c r="P6" s="20">
        <v>3267</v>
      </c>
      <c r="Q6" s="27">
        <v>1491800</v>
      </c>
      <c r="R6" s="21">
        <v>895080</v>
      </c>
      <c r="S6" s="21">
        <v>596720</v>
      </c>
    </row>
    <row r="7" spans="1:20" s="12" customFormat="1" ht="30" customHeight="1" x14ac:dyDescent="0.3">
      <c r="A7" s="25">
        <v>4</v>
      </c>
      <c r="B7" s="23" t="s">
        <v>10</v>
      </c>
      <c r="C7" s="22" t="s">
        <v>43</v>
      </c>
      <c r="D7" s="22" t="s">
        <v>4</v>
      </c>
      <c r="E7" s="25">
        <v>44018886</v>
      </c>
      <c r="F7" s="24" t="s">
        <v>19</v>
      </c>
      <c r="G7" s="25">
        <v>2044921</v>
      </c>
      <c r="H7" s="24" t="s">
        <v>44</v>
      </c>
      <c r="I7" s="24" t="s">
        <v>37</v>
      </c>
      <c r="J7" s="24" t="s">
        <v>23</v>
      </c>
      <c r="K7" s="24" t="s">
        <v>45</v>
      </c>
      <c r="L7" s="25" t="s">
        <v>71</v>
      </c>
      <c r="M7" s="22" t="s">
        <v>24</v>
      </c>
      <c r="N7" s="21">
        <v>8.1999999999999993</v>
      </c>
      <c r="O7" s="19" t="s">
        <v>32</v>
      </c>
      <c r="P7" s="20">
        <v>8118</v>
      </c>
      <c r="Q7" s="27">
        <v>3700000</v>
      </c>
      <c r="R7" s="21">
        <v>2220000</v>
      </c>
      <c r="S7" s="21">
        <v>1480000</v>
      </c>
    </row>
    <row r="8" spans="1:20" s="12" customFormat="1" ht="30" customHeight="1" x14ac:dyDescent="0.3">
      <c r="A8" s="25">
        <v>5</v>
      </c>
      <c r="B8" s="23" t="s">
        <v>10</v>
      </c>
      <c r="C8" s="22" t="s">
        <v>43</v>
      </c>
      <c r="D8" s="22" t="s">
        <v>4</v>
      </c>
      <c r="E8" s="25">
        <v>44018886</v>
      </c>
      <c r="F8" s="24" t="s">
        <v>19</v>
      </c>
      <c r="G8" s="25">
        <v>4862723</v>
      </c>
      <c r="H8" s="24" t="s">
        <v>46</v>
      </c>
      <c r="I8" s="24" t="s">
        <v>20</v>
      </c>
      <c r="J8" s="24" t="s">
        <v>23</v>
      </c>
      <c r="K8" s="24" t="s">
        <v>45</v>
      </c>
      <c r="L8" s="25" t="s">
        <v>71</v>
      </c>
      <c r="M8" s="22" t="s">
        <v>24</v>
      </c>
      <c r="N8" s="21">
        <v>3</v>
      </c>
      <c r="O8" s="19" t="s">
        <v>30</v>
      </c>
      <c r="P8" s="20">
        <v>1980</v>
      </c>
      <c r="Q8" s="27">
        <v>1080000</v>
      </c>
      <c r="R8" s="21">
        <v>648000</v>
      </c>
      <c r="S8" s="21">
        <v>432000</v>
      </c>
    </row>
    <row r="9" spans="1:20" s="12" customFormat="1" ht="30" customHeight="1" x14ac:dyDescent="0.3">
      <c r="A9" s="25">
        <v>6</v>
      </c>
      <c r="B9" s="23" t="s">
        <v>10</v>
      </c>
      <c r="C9" s="22" t="s">
        <v>47</v>
      </c>
      <c r="D9" s="22" t="s">
        <v>5</v>
      </c>
      <c r="E9" s="25">
        <v>48489336</v>
      </c>
      <c r="F9" s="24" t="s">
        <v>19</v>
      </c>
      <c r="G9" s="25">
        <v>2611433</v>
      </c>
      <c r="H9" s="24" t="s">
        <v>48</v>
      </c>
      <c r="I9" s="24" t="s">
        <v>21</v>
      </c>
      <c r="J9" s="24" t="s">
        <v>23</v>
      </c>
      <c r="K9" s="24" t="s">
        <v>49</v>
      </c>
      <c r="L9" s="25" t="s">
        <v>71</v>
      </c>
      <c r="M9" s="24" t="s">
        <v>25</v>
      </c>
      <c r="N9" s="20">
        <v>3</v>
      </c>
      <c r="O9" s="19" t="s">
        <v>31</v>
      </c>
      <c r="P9" s="20">
        <v>768</v>
      </c>
      <c r="Q9" s="27">
        <v>1187568</v>
      </c>
      <c r="R9" s="21">
        <v>712541</v>
      </c>
      <c r="S9" s="21">
        <v>475027</v>
      </c>
    </row>
    <row r="10" spans="1:20" s="12" customFormat="1" ht="30" customHeight="1" x14ac:dyDescent="0.3">
      <c r="A10" s="25">
        <v>7</v>
      </c>
      <c r="B10" s="23" t="s">
        <v>10</v>
      </c>
      <c r="C10" s="22" t="s">
        <v>47</v>
      </c>
      <c r="D10" s="22" t="s">
        <v>5</v>
      </c>
      <c r="E10" s="25">
        <v>48489336</v>
      </c>
      <c r="F10" s="24" t="s">
        <v>19</v>
      </c>
      <c r="G10" s="25">
        <v>8168977</v>
      </c>
      <c r="H10" s="24" t="s">
        <v>58</v>
      </c>
      <c r="I10" s="24" t="s">
        <v>20</v>
      </c>
      <c r="J10" s="24" t="s">
        <v>23</v>
      </c>
      <c r="K10" s="24" t="s">
        <v>49</v>
      </c>
      <c r="L10" s="25" t="s">
        <v>71</v>
      </c>
      <c r="M10" s="22" t="s">
        <v>24</v>
      </c>
      <c r="N10" s="21">
        <v>3</v>
      </c>
      <c r="O10" s="19" t="s">
        <v>30</v>
      </c>
      <c r="P10" s="20">
        <v>1980</v>
      </c>
      <c r="Q10" s="27">
        <v>1421000</v>
      </c>
      <c r="R10" s="21">
        <v>852600</v>
      </c>
      <c r="S10" s="21">
        <v>568400</v>
      </c>
    </row>
    <row r="11" spans="1:20" s="12" customFormat="1" ht="30" customHeight="1" x14ac:dyDescent="0.3">
      <c r="A11" s="25">
        <v>8</v>
      </c>
      <c r="B11" s="23" t="s">
        <v>10</v>
      </c>
      <c r="C11" s="22" t="s">
        <v>47</v>
      </c>
      <c r="D11" s="22" t="s">
        <v>5</v>
      </c>
      <c r="E11" s="25">
        <v>48489336</v>
      </c>
      <c r="F11" s="24" t="s">
        <v>19</v>
      </c>
      <c r="G11" s="25">
        <v>9232848</v>
      </c>
      <c r="H11" s="24" t="s">
        <v>50</v>
      </c>
      <c r="I11" s="24" t="s">
        <v>37</v>
      </c>
      <c r="J11" s="24" t="s">
        <v>23</v>
      </c>
      <c r="K11" s="24" t="s">
        <v>49</v>
      </c>
      <c r="L11" s="25" t="s">
        <v>71</v>
      </c>
      <c r="M11" s="22" t="s">
        <v>24</v>
      </c>
      <c r="N11" s="21">
        <v>3</v>
      </c>
      <c r="O11" s="19" t="s">
        <v>32</v>
      </c>
      <c r="P11" s="20">
        <v>2970</v>
      </c>
      <c r="Q11" s="27">
        <v>1419000</v>
      </c>
      <c r="R11" s="21">
        <v>851400</v>
      </c>
      <c r="S11" s="21">
        <v>567600</v>
      </c>
    </row>
    <row r="12" spans="1:20" s="12" customFormat="1" ht="30" customHeight="1" x14ac:dyDescent="0.3">
      <c r="A12" s="25">
        <v>9</v>
      </c>
      <c r="B12" s="23" t="s">
        <v>10</v>
      </c>
      <c r="C12" s="24" t="s">
        <v>0</v>
      </c>
      <c r="D12" s="22" t="s">
        <v>6</v>
      </c>
      <c r="E12" s="25">
        <v>47997885</v>
      </c>
      <c r="F12" s="24" t="s">
        <v>19</v>
      </c>
      <c r="G12" s="25">
        <v>5923339</v>
      </c>
      <c r="H12" s="18" t="s">
        <v>39</v>
      </c>
      <c r="I12" s="24" t="s">
        <v>37</v>
      </c>
      <c r="J12" s="24" t="s">
        <v>23</v>
      </c>
      <c r="K12" s="24" t="s">
        <v>51</v>
      </c>
      <c r="L12" s="25" t="s">
        <v>71</v>
      </c>
      <c r="M12" s="22" t="s">
        <v>24</v>
      </c>
      <c r="N12" s="21">
        <v>3</v>
      </c>
      <c r="O12" s="19" t="s">
        <v>32</v>
      </c>
      <c r="P12" s="20">
        <v>2970</v>
      </c>
      <c r="Q12" s="27">
        <v>1509309</v>
      </c>
      <c r="R12" s="21">
        <v>905586</v>
      </c>
      <c r="S12" s="21">
        <v>603723</v>
      </c>
    </row>
    <row r="13" spans="1:20" s="12" customFormat="1" ht="55.5" customHeight="1" x14ac:dyDescent="0.3">
      <c r="A13" s="1">
        <v>10</v>
      </c>
      <c r="B13" s="37" t="s">
        <v>73</v>
      </c>
      <c r="C13" s="28" t="s">
        <v>74</v>
      </c>
      <c r="D13" s="22" t="s">
        <v>79</v>
      </c>
      <c r="E13" s="38" t="s">
        <v>75</v>
      </c>
      <c r="F13" s="28" t="s">
        <v>19</v>
      </c>
      <c r="G13" s="1">
        <v>9313981</v>
      </c>
      <c r="H13" s="28" t="s">
        <v>76</v>
      </c>
      <c r="I13" s="28" t="s">
        <v>37</v>
      </c>
      <c r="J13" s="28" t="s">
        <v>22</v>
      </c>
      <c r="K13" s="28" t="s">
        <v>77</v>
      </c>
      <c r="L13" s="25" t="s">
        <v>71</v>
      </c>
      <c r="M13" s="39" t="s">
        <v>24</v>
      </c>
      <c r="N13" s="40">
        <v>3.5</v>
      </c>
      <c r="O13" s="41" t="s">
        <v>32</v>
      </c>
      <c r="P13" s="42">
        <v>3465</v>
      </c>
      <c r="Q13" s="43">
        <f t="shared" ref="Q13" si="0">R13+S13</f>
        <v>1400000</v>
      </c>
      <c r="R13" s="40">
        <v>840000</v>
      </c>
      <c r="S13" s="40">
        <v>560000</v>
      </c>
      <c r="T13" s="36"/>
    </row>
    <row r="14" spans="1:20" s="12" customFormat="1" ht="40.5" customHeight="1" x14ac:dyDescent="0.3">
      <c r="A14" s="25">
        <v>11</v>
      </c>
      <c r="B14" s="29" t="s">
        <v>9</v>
      </c>
      <c r="C14" s="24" t="s">
        <v>55</v>
      </c>
      <c r="D14" s="24" t="s">
        <v>56</v>
      </c>
      <c r="E14" s="30">
        <v>71193430</v>
      </c>
      <c r="F14" s="24" t="s">
        <v>19</v>
      </c>
      <c r="G14" s="25">
        <v>4262895</v>
      </c>
      <c r="H14" s="24" t="s">
        <v>57</v>
      </c>
      <c r="I14" s="24" t="s">
        <v>37</v>
      </c>
      <c r="J14" s="24" t="s">
        <v>22</v>
      </c>
      <c r="K14" s="24" t="s">
        <v>68</v>
      </c>
      <c r="L14" s="25" t="s">
        <v>71</v>
      </c>
      <c r="M14" s="22" t="s">
        <v>24</v>
      </c>
      <c r="N14" s="21">
        <v>5.2</v>
      </c>
      <c r="O14" s="26" t="s">
        <v>32</v>
      </c>
      <c r="P14" s="20">
        <v>5148</v>
      </c>
      <c r="Q14" s="27">
        <v>2334286</v>
      </c>
      <c r="R14" s="21">
        <v>1400572</v>
      </c>
      <c r="S14" s="21">
        <v>933714</v>
      </c>
    </row>
    <row r="15" spans="1:20" ht="24" customHeight="1" x14ac:dyDescent="0.3">
      <c r="A15" s="31" t="s">
        <v>17</v>
      </c>
      <c r="B15" s="32"/>
      <c r="C15" s="33"/>
      <c r="D15" s="33"/>
      <c r="E15" s="33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5">
        <f>SUM(Q4:Q14)</f>
        <v>18028549</v>
      </c>
      <c r="R15" s="35">
        <f>SUM(R4:R14)</f>
        <v>10817131</v>
      </c>
      <c r="S15" s="35">
        <f>SUM(S4:S14)</f>
        <v>7211418</v>
      </c>
    </row>
    <row r="16" spans="1:20" ht="12.75" customHeight="1" x14ac:dyDescent="0.3">
      <c r="C16" s="6"/>
      <c r="D16" s="6"/>
      <c r="E16" s="6"/>
      <c r="F16" s="6"/>
      <c r="N16" s="2"/>
    </row>
    <row r="17" spans="1:14" ht="12.75" customHeight="1" x14ac:dyDescent="0.3">
      <c r="C17" s="6"/>
      <c r="D17" s="6"/>
      <c r="E17" s="6"/>
      <c r="F17" s="6"/>
      <c r="N17" s="2"/>
    </row>
    <row r="18" spans="1:14" ht="12.75" customHeight="1" x14ac:dyDescent="0.3">
      <c r="A18" s="5" t="s">
        <v>12</v>
      </c>
      <c r="B18" s="7"/>
      <c r="C18" s="7"/>
      <c r="D18" s="7"/>
      <c r="E18" s="7"/>
      <c r="F18" s="7"/>
    </row>
    <row r="19" spans="1:14" ht="12.75" customHeight="1" x14ac:dyDescent="0.3">
      <c r="A19" s="17"/>
      <c r="B19" s="6"/>
      <c r="C19" s="6"/>
      <c r="D19" s="6"/>
      <c r="E19" s="6"/>
      <c r="F19" s="6"/>
    </row>
    <row r="20" spans="1:14" ht="12.75" customHeight="1" x14ac:dyDescent="0.3">
      <c r="A20" s="3" t="s">
        <v>65</v>
      </c>
      <c r="B20" s="4"/>
      <c r="C20" s="4"/>
      <c r="D20" s="4"/>
      <c r="E20" s="4"/>
      <c r="F20" s="4"/>
    </row>
    <row r="21" spans="1:14" ht="12.75" customHeight="1" x14ac:dyDescent="0.3">
      <c r="A21" s="3" t="s">
        <v>52</v>
      </c>
      <c r="B21" s="4"/>
      <c r="C21" s="4"/>
      <c r="D21" s="4"/>
      <c r="E21" s="4"/>
      <c r="F21" s="4"/>
    </row>
    <row r="22" spans="1:14" ht="12.75" customHeight="1" x14ac:dyDescent="0.3">
      <c r="B22" s="4"/>
      <c r="C22" s="4"/>
      <c r="D22" s="4"/>
      <c r="E22" s="4"/>
      <c r="F22" s="4"/>
    </row>
    <row r="23" spans="1:14" ht="12.75" customHeight="1" x14ac:dyDescent="0.3">
      <c r="A23" s="5" t="s">
        <v>18</v>
      </c>
      <c r="B23" s="5"/>
      <c r="C23" s="4"/>
      <c r="D23" s="4"/>
      <c r="E23" s="4"/>
      <c r="F23" s="4"/>
    </row>
    <row r="24" spans="1:14" ht="12.75" customHeight="1" x14ac:dyDescent="0.3">
      <c r="A24" s="9"/>
      <c r="B24" s="9"/>
      <c r="C24" s="4"/>
      <c r="D24" s="4"/>
      <c r="E24" s="4"/>
      <c r="F24" s="4"/>
    </row>
    <row r="25" spans="1:14" ht="12.75" customHeight="1" x14ac:dyDescent="0.3">
      <c r="A25" s="11" t="s">
        <v>66</v>
      </c>
      <c r="B25" s="11"/>
      <c r="C25" s="4"/>
      <c r="D25" s="4"/>
      <c r="E25" s="4"/>
      <c r="F25" s="4"/>
    </row>
    <row r="26" spans="1:14" ht="12.75" customHeight="1" x14ac:dyDescent="0.3">
      <c r="A26" s="10" t="s">
        <v>53</v>
      </c>
      <c r="B26" s="10"/>
      <c r="C26" s="4"/>
      <c r="D26" s="4"/>
      <c r="E26" s="4"/>
      <c r="F26" s="4"/>
    </row>
    <row r="27" spans="1:14" ht="12.75" customHeight="1" x14ac:dyDescent="0.3">
      <c r="A27" s="10" t="s">
        <v>54</v>
      </c>
      <c r="B27" s="10"/>
      <c r="C27" s="8"/>
      <c r="D27" s="8"/>
      <c r="E27" s="8"/>
      <c r="F27" s="8"/>
    </row>
    <row r="28" spans="1:14" ht="12.75" customHeight="1" x14ac:dyDescent="0.3"/>
    <row r="29" spans="1:14" ht="12.75" customHeight="1" x14ac:dyDescent="0.3"/>
    <row r="30" spans="1:14" ht="12.75" customHeight="1" x14ac:dyDescent="0.3"/>
    <row r="31" spans="1:14" ht="12.75" customHeight="1" x14ac:dyDescent="0.3"/>
    <row r="32" spans="1:14" ht="12.75" customHeight="1" x14ac:dyDescent="0.3"/>
    <row r="33" spans="1:1" ht="12.75" customHeight="1" x14ac:dyDescent="0.3">
      <c r="A33" s="3" t="s">
        <v>67</v>
      </c>
    </row>
    <row r="34" spans="1:1" ht="12.75" customHeight="1" x14ac:dyDescent="0.3">
      <c r="A34" s="36" t="s">
        <v>78</v>
      </c>
    </row>
  </sheetData>
  <autoFilter ref="A3:S3"/>
  <sortState ref="N278:O284">
    <sortCondition ref="N278:N284"/>
  </sortState>
  <printOptions horizontalCentered="1"/>
  <pageMargins left="0.19685039370078741" right="0.19685039370078741" top="0.98425196850393704" bottom="0.98425196850393704" header="0.31496062992125984" footer="0.31496062992125984"/>
  <pageSetup paperSize="8" scale="55" orientation="landscape" r:id="rId1"/>
  <headerFooter>
    <oddFooter>Stránka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Vykoukalová Miroslava</cp:lastModifiedBy>
  <cp:lastPrinted>2020-09-18T09:19:27Z</cp:lastPrinted>
  <dcterms:created xsi:type="dcterms:W3CDTF">2011-03-16T14:23:21Z</dcterms:created>
  <dcterms:modified xsi:type="dcterms:W3CDTF">2020-12-31T00:51:11Z</dcterms:modified>
</cp:coreProperties>
</file>